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sobsd-0004\BKP-29-01-20242\Obras 2024\PROJETOS 2024\IBI007_202402-000 - Construção EMERGENCIAL de jazigos no Cemitério\Licitação\"/>
    </mc:Choice>
  </mc:AlternateContent>
  <xr:revisionPtr revIDLastSave="0" documentId="13_ncr:1_{9F441019-E463-4F07-9ED7-2C4C3BD7772B}" xr6:coauthVersionLast="36" xr6:coauthVersionMax="36" xr10:uidLastSave="{00000000-0000-0000-0000-000000000000}"/>
  <bookViews>
    <workbookView xWindow="0" yWindow="0" windowWidth="24000" windowHeight="9405" xr2:uid="{7CB616EF-10AE-4739-9CE6-3C3A07689AB2}"/>
  </bookViews>
  <sheets>
    <sheet name="Planilha1" sheetId="1" r:id="rId1"/>
  </sheets>
  <definedNames>
    <definedName name="_xlnm.Print_Area" localSheetId="0">Planilha1!$B$1:$I$50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1" l="1"/>
  <c r="I12" i="1" l="1"/>
  <c r="I26" i="1" l="1"/>
  <c r="J26" i="1" l="1"/>
  <c r="J12" i="1"/>
  <c r="I41" i="1" l="1"/>
</calcChain>
</file>

<file path=xl/sharedStrings.xml><?xml version="1.0" encoding="utf-8"?>
<sst xmlns="http://schemas.openxmlformats.org/spreadsheetml/2006/main" count="152" uniqueCount="78">
  <si>
    <t>ITEM</t>
  </si>
  <si>
    <t>FONTE</t>
  </si>
  <si>
    <t>CÓDIGO</t>
  </si>
  <si>
    <t>DESCRIÇÃO DOS SERVIÇOS</t>
  </si>
  <si>
    <t>UNID.</t>
  </si>
  <si>
    <t>QUANT.</t>
  </si>
  <si>
    <t>VALOR UNIT. (R$)</t>
  </si>
  <si>
    <t>VALOR TOTAL (R$)</t>
  </si>
  <si>
    <t>1.1</t>
  </si>
  <si>
    <t>CDHU</t>
  </si>
  <si>
    <t>06.01.020</t>
  </si>
  <si>
    <t>Escavação manual em solo de 1ª e 2ª categoria em campo aberto</t>
  </si>
  <si>
    <t>M3</t>
  </si>
  <si>
    <t>11.18.040</t>
  </si>
  <si>
    <t>Lastro de pedra britada</t>
  </si>
  <si>
    <t>10.02.020</t>
  </si>
  <si>
    <t>Armadura em tela soldada de aço</t>
  </si>
  <si>
    <t>KG</t>
  </si>
  <si>
    <t>11.03.090</t>
  </si>
  <si>
    <t>Concreto preparado no local, fck = 20 Mpa</t>
  </si>
  <si>
    <t>M2</t>
  </si>
  <si>
    <t>17.02.020</t>
  </si>
  <si>
    <t>Chapisco</t>
  </si>
  <si>
    <t>17.02.140</t>
  </si>
  <si>
    <t>Emboço desempenado com espuma de poliéster</t>
  </si>
  <si>
    <t>32.17.010</t>
  </si>
  <si>
    <t>Impermeabilização em argamassa impermeável com aditivo hidrófugo</t>
  </si>
  <si>
    <t>15.05.530</t>
  </si>
  <si>
    <t>Placas, vigas e pilares em concreto armado pré-moldado - fck= 25 MPa</t>
  </si>
  <si>
    <t>07.11.020</t>
  </si>
  <si>
    <t>Reaterro compactado mecanizado de vala ou cava com compactador</t>
  </si>
  <si>
    <t>34.02.020</t>
  </si>
  <si>
    <t>Plantio de grama batatais em placas (praças e áreas abertas)</t>
  </si>
  <si>
    <t>CONSTRUÇÃO DE JAZIGO ENTERRADO SIMPLES (80 jazigos)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</si>
  <si>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</si>
  <si>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</si>
  <si>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</si>
  <si>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</si>
  <si>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</si>
  <si>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</si>
  <si>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</si>
  <si>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</si>
  <si>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</si>
  <si>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</si>
  <si>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</si>
  <si>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</si>
  <si>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VALOR TOTAL DOS SERVIÇOS:</t>
  </si>
  <si>
    <t>PREFEITURA MUNICÍPAL DE IBITINGA</t>
  </si>
  <si>
    <t>P L A N I L H A    O R Ç A M E N T Á R I A</t>
  </si>
  <si>
    <t>AVENIDA LUIS FRANCESCHINI, S/N, VILA DOS BANCÁRIOS</t>
  </si>
  <si>
    <t>LOCAL:</t>
  </si>
  <si>
    <t>OBRA:</t>
  </si>
  <si>
    <t>11.16.020</t>
  </si>
  <si>
    <t>Lançamento, espalhamento e adensamento de concreto ou massa em lastro e/ou enchimento</t>
  </si>
  <si>
    <t>14.10.121</t>
  </si>
  <si>
    <t>Alvenaria de bloco de concreto de vedação de 19 x 19 x 39 cm - classe C</t>
  </si>
  <si>
    <t>05.08.060</t>
  </si>
  <si>
    <t>Transporte de entulho, para distâncias superiores ao 3° km até o 5° km</t>
  </si>
  <si>
    <t>2.13</t>
  </si>
  <si>
    <t>CONSTRUÇÃO DE JAZIGO ENTERRADO ESPECIAL (30 jazigos)</t>
  </si>
  <si>
    <t>VALOR TOTAL DOS SERVIÇOS C/ BDI 24,52%:</t>
  </si>
  <si>
    <t>João Guilherme Hirabahasi</t>
  </si>
  <si>
    <t>Secretário de Obras Públicas</t>
  </si>
  <si>
    <t>Engenheiro Civil - CREASP: 5070185893</t>
  </si>
  <si>
    <t>Responsável Técnico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</si>
  <si>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</si>
  <si>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</si>
  <si>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</si>
  <si>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</si>
  <si>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</si>
  <si>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</si>
  <si>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</si>
  <si>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</si>
  <si>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</si>
  <si>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</si>
  <si>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</si>
  <si>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</si>
  <si>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CONSTRUÇÃO  DE JAZIGOS NO NOVO CEMITÉRIO MUNICIPAL DA ESTÂNCIA TURÍSTICA DE IBITINGA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</si>
</sst>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 &quot;#,##0.00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8"/>
      <color rgb="FF000000"/>
      <name val="Calibri"/>
      <family val="2"/>
      <scheme val="minor"/>
    </font>
    <font>
      <sz val="10"/>
      <color rgb="FF000000"/>
      <name val="MS Sans Serif"/>
      <family val="2"/>
      <charset val="1"/>
    </font>
    <font>
      <i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color rgb="FF000000"/>
      <name val="MS Sans Serif"/>
    </font>
    <font>
      <sz val="11"/>
      <color rgb="FF000000"/>
      <name val="Calibri"/>
      <family val="2"/>
      <scheme val="minor"/>
    </font>
    <font>
      <b/>
      <sz val="10"/>
      <color rgb="FF000000"/>
      <name val="MS Sans Serif"/>
      <family val="2"/>
      <charset val="1"/>
    </font>
    <font>
      <b/>
      <sz val="12"/>
      <color rgb="FF000000"/>
      <name val="Arial1"/>
      <charset val="1"/>
    </font>
    <font>
      <i/>
      <sz val="12"/>
      <color rgb="FF000000"/>
      <name val="Arial1"/>
      <charset val="1"/>
    </font>
    <font>
      <sz val="12"/>
      <color rgb="FF000000"/>
      <name val="Arial1"/>
      <charset val="1"/>
    </font>
  </fonts>
  <fills count="7">
    <fill>
      <patternFill patternType="none"/>
    </fill>
    <fill>
      <patternFill patternType="gray125"/>
    </fill>
    <fill>
      <patternFill patternType="solid">
        <fgColor rgb="FF999999"/>
        <bgColor rgb="FF99999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C0C0C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 applyAlignment="1">
      <alignment horizontal="right" vertical="center"/>
    </xf>
    <xf numFmtId="4" fontId="0" fillId="0" borderId="1" xfId="0" applyNumberFormat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right" vertical="center"/>
    </xf>
    <xf numFmtId="4" fontId="1" fillId="4" borderId="1" xfId="0" applyNumberFormat="1" applyFont="1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/>
    <xf numFmtId="4" fontId="1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 wrapText="1"/>
    </xf>
    <xf numFmtId="4" fontId="0" fillId="0" borderId="0" xfId="0" applyNumberFormat="1"/>
    <xf numFmtId="4" fontId="4" fillId="0" borderId="0" xfId="0" applyNumberFormat="1" applyFont="1" applyBorder="1" applyAlignment="1" applyProtection="1">
      <alignment horizontal="right" vertical="center"/>
    </xf>
    <xf numFmtId="0" fontId="0" fillId="0" borderId="0" xfId="0" applyAlignment="1"/>
    <xf numFmtId="0" fontId="0" fillId="0" borderId="0" xfId="0" applyFill="1" applyBorder="1"/>
    <xf numFmtId="0" fontId="3" fillId="0" borderId="0" xfId="0" applyFont="1" applyAlignment="1">
      <alignment horizontal="center" vertical="center"/>
    </xf>
    <xf numFmtId="0" fontId="7" fillId="0" borderId="0" xfId="0" applyFont="1" applyBorder="1"/>
    <xf numFmtId="0" fontId="8" fillId="0" borderId="0" xfId="0" applyFont="1"/>
    <xf numFmtId="0" fontId="0" fillId="0" borderId="0" xfId="0" applyAlignment="1">
      <alignment vertical="center"/>
    </xf>
    <xf numFmtId="0" fontId="9" fillId="0" borderId="0" xfId="0" applyFont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/>
    </xf>
    <xf numFmtId="0" fontId="6" fillId="5" borderId="2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DB6A3-01EA-4C6D-BEC6-12A80C51ED25}">
  <dimension ref="B1:K50"/>
  <sheetViews>
    <sheetView tabSelected="1" workbookViewId="0">
      <selection activeCell="B7" sqref="B7"/>
    </sheetView>
  </sheetViews>
  <sheetFormatPr defaultRowHeight="15"/>
  <cols>
    <col min="2" max="2" width="5.42578125" bestFit="1" customWidth="1"/>
    <col min="3" max="3" width="7.140625" bestFit="1" customWidth="1"/>
    <col min="4" max="4" width="9.140625" bestFit="1" customWidth="1"/>
    <col min="5" max="5" width="64.7109375" bestFit="1" customWidth="1"/>
    <col min="6" max="6" width="6.140625" bestFit="1" customWidth="1"/>
    <col min="7" max="7" width="8" bestFit="1" customWidth="1"/>
    <col min="8" max="8" width="12.85546875" bestFit="1" customWidth="1"/>
    <col min="9" max="9" width="14.28515625" bestFit="1" customWidth="1"/>
  </cols>
  <sheetData>
    <row r="1" spans="2:11" ht="24" thickBot="1">
      <c r="B1" s="28" t="s">
        <v>47</v>
      </c>
      <c r="C1" s="29"/>
      <c r="D1" s="29"/>
      <c r="E1" s="29"/>
      <c r="F1" s="29"/>
      <c r="G1" s="29"/>
      <c r="H1" s="29"/>
      <c r="I1" s="30"/>
    </row>
    <row r="2" spans="2:11" ht="12.75" customHeight="1" thickBot="1">
      <c r="B2" s="14"/>
      <c r="C2" s="14"/>
      <c r="D2" s="15"/>
      <c r="F2" s="16"/>
      <c r="G2" s="17"/>
      <c r="H2" s="16"/>
    </row>
    <row r="3" spans="2:11" ht="26.25" customHeight="1" thickBot="1">
      <c r="B3" s="28" t="s">
        <v>48</v>
      </c>
      <c r="C3" s="29"/>
      <c r="D3" s="29"/>
      <c r="E3" s="29"/>
      <c r="F3" s="29"/>
      <c r="G3" s="29"/>
      <c r="H3" s="29"/>
      <c r="I3" s="30"/>
      <c r="J3" s="19"/>
      <c r="K3" s="19"/>
    </row>
    <row r="4" spans="2:11" ht="12" customHeight="1" thickBot="1">
      <c r="B4" s="20"/>
      <c r="C4" s="20"/>
      <c r="D4" s="20"/>
      <c r="E4" s="20"/>
      <c r="F4" s="20"/>
      <c r="G4" s="20"/>
      <c r="H4" s="20"/>
      <c r="I4" s="18"/>
      <c r="J4" s="19"/>
      <c r="K4" s="19"/>
    </row>
    <row r="5" spans="2:11" ht="26.25" customHeight="1" thickBot="1">
      <c r="B5" s="35" t="s">
        <v>51</v>
      </c>
      <c r="C5" s="36"/>
      <c r="D5" s="36"/>
      <c r="E5" s="36"/>
      <c r="F5" s="36"/>
      <c r="G5" s="36"/>
      <c r="H5" s="36"/>
      <c r="I5" s="37"/>
      <c r="J5" s="19"/>
      <c r="K5" s="19"/>
    </row>
    <row r="6" spans="2:11" ht="40.5" customHeight="1" thickBot="1">
      <c r="B6" s="38" t="s">
        <v>77</v>
      </c>
      <c r="C6" s="39"/>
      <c r="D6" s="39"/>
      <c r="E6" s="39"/>
      <c r="F6" s="39"/>
      <c r="G6" s="39"/>
      <c r="H6" s="39"/>
      <c r="I6" s="40"/>
      <c r="J6" s="21"/>
    </row>
    <row r="7" spans="2:11" s="23" customFormat="1" ht="12" customHeight="1" thickBot="1">
      <c r="B7" s="22"/>
      <c r="C7" s="22"/>
      <c r="D7" s="22"/>
      <c r="E7" s="22"/>
      <c r="F7" s="22"/>
      <c r="G7" s="22"/>
      <c r="H7" s="22"/>
    </row>
    <row r="8" spans="2:11" s="24" customFormat="1" ht="15" customHeight="1" thickBot="1">
      <c r="B8" s="35" t="s">
        <v>50</v>
      </c>
      <c r="C8" s="36"/>
      <c r="D8" s="36"/>
      <c r="E8" s="36"/>
      <c r="F8" s="36"/>
      <c r="G8" s="36"/>
      <c r="H8" s="36"/>
      <c r="I8" s="37"/>
    </row>
    <row r="9" spans="2:11" ht="19.5" thickBot="1">
      <c r="B9" s="32" t="s">
        <v>49</v>
      </c>
      <c r="C9" s="33"/>
      <c r="D9" s="33"/>
      <c r="E9" s="33"/>
      <c r="F9" s="33"/>
      <c r="G9" s="33"/>
      <c r="H9" s="33"/>
      <c r="I9" s="34"/>
    </row>
    <row r="11" spans="2:11" ht="25.5">
      <c r="B11" s="1" t="s">
        <v>0</v>
      </c>
      <c r="C11" s="1" t="s">
        <v>1</v>
      </c>
      <c r="D11" s="1" t="s">
        <v>2</v>
      </c>
      <c r="E11" s="2" t="s">
        <v>3</v>
      </c>
      <c r="F11" s="1" t="s">
        <v>4</v>
      </c>
      <c r="G11" s="3" t="s">
        <v>5</v>
      </c>
      <c r="H11" s="1" t="s">
        <v>6</v>
      </c>
      <c r="I11" s="1" t="s">
        <v>7</v>
      </c>
    </row>
    <row r="12" spans="2:11">
      <c r="B12" s="10">
        <v>1</v>
      </c>
      <c r="C12" s="10"/>
      <c r="D12" s="10"/>
      <c r="E12" s="12" t="s">
        <v>59</v>
      </c>
      <c r="F12" s="12"/>
      <c r="G12" s="12"/>
      <c r="H12" s="12"/>
      <c r="I12" s="8">
        <f>SUM(I13:I25)</f>
        <v>61599.25</v>
      </c>
      <c r="J12">
        <f>ROUND(1.2452*I12,2)</f>
        <v>76703.39</v>
      </c>
    </row>
    <row r="13" spans="2:11">
      <c r="B13" s="4" t="s">
        <v>8</v>
      </c>
      <c r="C13" s="4" t="s">
        <v>9</v>
      </c>
      <c r="D13" s="4" t="s">
        <v>10</v>
      </c>
      <c r="E13" s="5" t="s">
        <v>11</v>
      </c>
      <c r="F13" s="5" t="s">
        <v>12</v>
      </c>
      <c r="G13" s="7">
        <v>143.55000000000001</v>
      </c>
      <c r="H13" s="6">
        <v>44.1</v>
      </c>
      <c r="I13" s="6">
        <v>6330.56</v>
      </c>
    </row>
    <row r="14" spans="2:11">
      <c r="B14" s="4" t="s">
        <v>65</v>
      </c>
      <c r="C14" s="4" t="s">
        <v>9</v>
      </c>
      <c r="D14" s="4" t="s">
        <v>13</v>
      </c>
      <c r="E14" s="5" t="s">
        <v>14</v>
      </c>
      <c r="F14" s="5" t="s">
        <v>12</v>
      </c>
      <c r="G14" s="7">
        <v>6.53</v>
      </c>
      <c r="H14" s="6">
        <v>189.71</v>
      </c>
      <c r="I14" s="6">
        <v>1238.81</v>
      </c>
    </row>
    <row r="15" spans="2:11">
      <c r="B15" s="4" t="s">
        <v>66</v>
      </c>
      <c r="C15" s="4" t="s">
        <v>9</v>
      </c>
      <c r="D15" s="4" t="s">
        <v>15</v>
      </c>
      <c r="E15" s="5" t="s">
        <v>16</v>
      </c>
      <c r="F15" s="5" t="s">
        <v>17</v>
      </c>
      <c r="G15" s="7">
        <v>287.10000000000002</v>
      </c>
      <c r="H15" s="6">
        <v>11.35</v>
      </c>
      <c r="I15" s="6">
        <v>3258.59</v>
      </c>
    </row>
    <row r="16" spans="2:11">
      <c r="B16" s="4" t="s">
        <v>67</v>
      </c>
      <c r="C16" s="4" t="s">
        <v>9</v>
      </c>
      <c r="D16" s="4" t="s">
        <v>18</v>
      </c>
      <c r="E16" s="5" t="s">
        <v>19</v>
      </c>
      <c r="F16" s="5" t="s">
        <v>12</v>
      </c>
      <c r="G16" s="7">
        <v>13.05</v>
      </c>
      <c r="H16" s="6">
        <v>482.87</v>
      </c>
      <c r="I16" s="6">
        <v>6301.45</v>
      </c>
    </row>
    <row r="17" spans="2:10">
      <c r="B17" s="4" t="s">
        <v>68</v>
      </c>
      <c r="C17" s="4" t="s">
        <v>9</v>
      </c>
      <c r="D17" s="4" t="s">
        <v>52</v>
      </c>
      <c r="E17" s="5" t="s">
        <v>53</v>
      </c>
      <c r="F17" s="5" t="s">
        <v>12</v>
      </c>
      <c r="G17" s="7">
        <v>13.05</v>
      </c>
      <c r="H17" s="6">
        <v>74.400000000000006</v>
      </c>
      <c r="I17" s="6">
        <v>970.92</v>
      </c>
    </row>
    <row r="18" spans="2:10">
      <c r="B18" s="4" t="s">
        <v>69</v>
      </c>
      <c r="C18" s="4" t="s">
        <v>9</v>
      </c>
      <c r="D18" s="4" t="s">
        <v>54</v>
      </c>
      <c r="E18" s="5" t="s">
        <v>55</v>
      </c>
      <c r="F18" s="5" t="s">
        <v>20</v>
      </c>
      <c r="G18" s="7">
        <v>123.83</v>
      </c>
      <c r="H18" s="6">
        <v>98.55</v>
      </c>
      <c r="I18" s="6">
        <v>12203.45</v>
      </c>
    </row>
    <row r="19" spans="2:10">
      <c r="B19" s="4" t="s">
        <v>70</v>
      </c>
      <c r="C19" s="4" t="s">
        <v>9</v>
      </c>
      <c r="D19" s="4" t="s">
        <v>21</v>
      </c>
      <c r="E19" s="5" t="s">
        <v>22</v>
      </c>
      <c r="F19" s="5" t="s">
        <v>20</v>
      </c>
      <c r="G19" s="7">
        <v>247.66</v>
      </c>
      <c r="H19" s="6">
        <v>6.31</v>
      </c>
      <c r="I19" s="6">
        <v>1562.73</v>
      </c>
    </row>
    <row r="20" spans="2:10">
      <c r="B20" s="4" t="s">
        <v>71</v>
      </c>
      <c r="C20" s="4" t="s">
        <v>9</v>
      </c>
      <c r="D20" s="4" t="s">
        <v>23</v>
      </c>
      <c r="E20" s="5" t="s">
        <v>24</v>
      </c>
      <c r="F20" s="5" t="s">
        <v>20</v>
      </c>
      <c r="G20" s="7">
        <v>201.25</v>
      </c>
      <c r="H20" s="6">
        <v>25.25</v>
      </c>
      <c r="I20" s="6">
        <v>5081.5600000000004</v>
      </c>
    </row>
    <row r="21" spans="2:10">
      <c r="B21" s="4" t="s">
        <v>72</v>
      </c>
      <c r="C21" s="4" t="s">
        <v>9</v>
      </c>
      <c r="D21" s="4" t="s">
        <v>25</v>
      </c>
      <c r="E21" s="5" t="s">
        <v>26</v>
      </c>
      <c r="F21" s="5" t="s">
        <v>12</v>
      </c>
      <c r="G21" s="7">
        <v>1.39</v>
      </c>
      <c r="H21" s="6">
        <v>757.18</v>
      </c>
      <c r="I21" s="6">
        <v>1052.48</v>
      </c>
    </row>
    <row r="22" spans="2:10">
      <c r="B22" s="4" t="s">
        <v>73</v>
      </c>
      <c r="C22" s="4" t="s">
        <v>9</v>
      </c>
      <c r="D22" s="4" t="s">
        <v>27</v>
      </c>
      <c r="E22" s="5" t="s">
        <v>28</v>
      </c>
      <c r="F22" s="5" t="s">
        <v>12</v>
      </c>
      <c r="G22" s="7">
        <v>6.92</v>
      </c>
      <c r="H22" s="6">
        <v>2790.91</v>
      </c>
      <c r="I22" s="6">
        <v>19313.099999999999</v>
      </c>
    </row>
    <row r="23" spans="2:10">
      <c r="B23" s="4" t="s">
        <v>74</v>
      </c>
      <c r="C23" s="4" t="s">
        <v>9</v>
      </c>
      <c r="D23" s="4" t="s">
        <v>29</v>
      </c>
      <c r="E23" s="5" t="s">
        <v>30</v>
      </c>
      <c r="F23" s="5" t="s">
        <v>12</v>
      </c>
      <c r="G23" s="7">
        <v>31.32</v>
      </c>
      <c r="H23" s="6">
        <v>6.34</v>
      </c>
      <c r="I23" s="6">
        <v>198.57</v>
      </c>
    </row>
    <row r="24" spans="2:10">
      <c r="B24" s="4" t="s">
        <v>75</v>
      </c>
      <c r="C24" s="4" t="s">
        <v>9</v>
      </c>
      <c r="D24" s="4" t="s">
        <v>56</v>
      </c>
      <c r="E24" s="5" t="s">
        <v>57</v>
      </c>
      <c r="F24" s="5" t="s">
        <v>12</v>
      </c>
      <c r="G24" s="7">
        <v>112.23</v>
      </c>
      <c r="H24" s="6">
        <v>20.37</v>
      </c>
      <c r="I24" s="6">
        <v>2286.13</v>
      </c>
    </row>
    <row r="25" spans="2:10">
      <c r="B25" s="4" t="s">
        <v>76</v>
      </c>
      <c r="C25" s="4" t="s">
        <v>9</v>
      </c>
      <c r="D25" s="4" t="s">
        <v>31</v>
      </c>
      <c r="E25" s="5" t="s">
        <v>32</v>
      </c>
      <c r="F25" s="5" t="s">
        <v>20</v>
      </c>
      <c r="G25" s="7">
        <v>130.5</v>
      </c>
      <c r="H25" s="6">
        <v>13.8</v>
      </c>
      <c r="I25" s="6">
        <v>1800.9</v>
      </c>
    </row>
    <row r="26" spans="2:10" hidden="1">
      <c r="B26" s="10">
        <v>2</v>
      </c>
      <c r="C26" s="10"/>
      <c r="D26" s="10"/>
      <c r="E26" s="11" t="s">
        <v>33</v>
      </c>
      <c r="F26" s="12"/>
      <c r="G26" s="13"/>
      <c r="H26" s="8"/>
      <c r="I26" s="8">
        <f>SUM(I27:I39)</f>
        <v>0</v>
      </c>
      <c r="J26">
        <f>ROUND(1.2452*I26,2)</f>
        <v>0</v>
      </c>
    </row>
    <row r="27" spans="2:10" hidden="1">
      <c r="B27" s="4" t="s">
        <v>34</v>
      </c>
      <c r="C27" s="4" t="s">
        <v>9</v>
      </c>
      <c r="D27" s="4" t="s">
        <v>10</v>
      </c>
      <c r="E27" s="5" t="s">
        <v>11</v>
      </c>
      <c r="F27" s="5" t="s">
        <v>12</v>
      </c>
      <c r="G27" s="7">
        <v>300</v>
      </c>
      <c r="H27" s="6">
        <v>44.1</v>
      </c>
      <c r="I27" s="6"/>
    </row>
    <row r="28" spans="2:10" hidden="1">
      <c r="B28" s="4" t="s">
        <v>35</v>
      </c>
      <c r="C28" s="4" t="s">
        <v>9</v>
      </c>
      <c r="D28" s="4" t="s">
        <v>13</v>
      </c>
      <c r="E28" s="5" t="s">
        <v>14</v>
      </c>
      <c r="F28" s="5" t="s">
        <v>12</v>
      </c>
      <c r="G28" s="7">
        <v>15</v>
      </c>
      <c r="H28" s="6">
        <v>189.71</v>
      </c>
      <c r="I28" s="6"/>
    </row>
    <row r="29" spans="2:10" hidden="1">
      <c r="B29" s="4" t="s">
        <v>36</v>
      </c>
      <c r="C29" s="4" t="s">
        <v>9</v>
      </c>
      <c r="D29" s="4" t="s">
        <v>15</v>
      </c>
      <c r="E29" s="5" t="s">
        <v>16</v>
      </c>
      <c r="F29" s="5" t="s">
        <v>17</v>
      </c>
      <c r="G29" s="7">
        <v>660</v>
      </c>
      <c r="H29" s="6">
        <v>11.35</v>
      </c>
      <c r="I29" s="6"/>
    </row>
    <row r="30" spans="2:10" hidden="1">
      <c r="B30" s="4" t="s">
        <v>37</v>
      </c>
      <c r="C30" s="4" t="s">
        <v>9</v>
      </c>
      <c r="D30" s="4" t="s">
        <v>18</v>
      </c>
      <c r="E30" s="5" t="s">
        <v>19</v>
      </c>
      <c r="F30" s="5" t="s">
        <v>12</v>
      </c>
      <c r="G30" s="7">
        <v>30</v>
      </c>
      <c r="H30" s="6">
        <v>482.87</v>
      </c>
      <c r="I30" s="6"/>
    </row>
    <row r="31" spans="2:10" hidden="1">
      <c r="B31" s="4" t="s">
        <v>38</v>
      </c>
      <c r="C31" s="4" t="s">
        <v>9</v>
      </c>
      <c r="D31" s="4" t="s">
        <v>52</v>
      </c>
      <c r="E31" s="5" t="s">
        <v>53</v>
      </c>
      <c r="F31" s="5" t="s">
        <v>12</v>
      </c>
      <c r="G31" s="7">
        <v>30</v>
      </c>
      <c r="H31" s="6">
        <v>74.400000000000006</v>
      </c>
      <c r="I31" s="6"/>
    </row>
    <row r="32" spans="2:10" hidden="1">
      <c r="B32" s="4" t="s">
        <v>39</v>
      </c>
      <c r="C32" s="4" t="s">
        <v>9</v>
      </c>
      <c r="D32" s="4" t="s">
        <v>54</v>
      </c>
      <c r="E32" s="5" t="s">
        <v>55</v>
      </c>
      <c r="F32" s="5" t="s">
        <v>20</v>
      </c>
      <c r="G32" s="7">
        <v>260.94</v>
      </c>
      <c r="H32" s="6">
        <v>98.55</v>
      </c>
      <c r="I32" s="6"/>
    </row>
    <row r="33" spans="2:9" hidden="1">
      <c r="B33" s="4" t="s">
        <v>40</v>
      </c>
      <c r="C33" s="4" t="s">
        <v>9</v>
      </c>
      <c r="D33" s="4" t="s">
        <v>21</v>
      </c>
      <c r="E33" s="5" t="s">
        <v>22</v>
      </c>
      <c r="F33" s="5" t="s">
        <v>20</v>
      </c>
      <c r="G33" s="7">
        <v>521.88</v>
      </c>
      <c r="H33" s="6">
        <v>6.31</v>
      </c>
      <c r="I33" s="6"/>
    </row>
    <row r="34" spans="2:9" hidden="1">
      <c r="B34" s="4" t="s">
        <v>41</v>
      </c>
      <c r="C34" s="4" t="s">
        <v>9</v>
      </c>
      <c r="D34" s="4" t="s">
        <v>23</v>
      </c>
      <c r="E34" s="5" t="s">
        <v>24</v>
      </c>
      <c r="F34" s="5" t="s">
        <v>20</v>
      </c>
      <c r="G34" s="7">
        <v>422.1</v>
      </c>
      <c r="H34" s="6">
        <v>25.25</v>
      </c>
      <c r="I34" s="6"/>
    </row>
    <row r="35" spans="2:9" hidden="1">
      <c r="B35" s="4" t="s">
        <v>42</v>
      </c>
      <c r="C35" s="4" t="s">
        <v>9</v>
      </c>
      <c r="D35" s="4" t="s">
        <v>25</v>
      </c>
      <c r="E35" s="5" t="s">
        <v>26</v>
      </c>
      <c r="F35" s="5" t="s">
        <v>12</v>
      </c>
      <c r="G35" s="7">
        <v>2.99</v>
      </c>
      <c r="H35" s="6">
        <v>757.18</v>
      </c>
      <c r="I35" s="6"/>
    </row>
    <row r="36" spans="2:9" hidden="1">
      <c r="B36" s="4" t="s">
        <v>43</v>
      </c>
      <c r="C36" s="4" t="s">
        <v>9</v>
      </c>
      <c r="D36" s="4" t="s">
        <v>27</v>
      </c>
      <c r="E36" s="5" t="s">
        <v>28</v>
      </c>
      <c r="F36" s="5" t="s">
        <v>12</v>
      </c>
      <c r="G36" s="7">
        <v>15.9</v>
      </c>
      <c r="H36" s="6">
        <v>2790.91</v>
      </c>
      <c r="I36" s="6"/>
    </row>
    <row r="37" spans="2:9" hidden="1">
      <c r="B37" s="4" t="s">
        <v>44</v>
      </c>
      <c r="C37" s="4" t="s">
        <v>9</v>
      </c>
      <c r="D37" s="4" t="s">
        <v>29</v>
      </c>
      <c r="E37" s="5" t="s">
        <v>30</v>
      </c>
      <c r="F37" s="5" t="s">
        <v>12</v>
      </c>
      <c r="G37" s="7">
        <v>72</v>
      </c>
      <c r="H37" s="6">
        <v>6.34</v>
      </c>
      <c r="I37" s="6"/>
    </row>
    <row r="38" spans="2:9" hidden="1">
      <c r="B38" s="4" t="s">
        <v>45</v>
      </c>
      <c r="C38" s="4" t="s">
        <v>9</v>
      </c>
      <c r="D38" s="4" t="s">
        <v>56</v>
      </c>
      <c r="E38" s="5" t="s">
        <v>57</v>
      </c>
      <c r="F38" s="5" t="s">
        <v>12</v>
      </c>
      <c r="G38" s="7">
        <v>228</v>
      </c>
      <c r="H38" s="6">
        <v>20.37</v>
      </c>
      <c r="I38" s="6"/>
    </row>
    <row r="39" spans="2:9" hidden="1">
      <c r="B39" s="4" t="s">
        <v>58</v>
      </c>
      <c r="C39" s="4" t="s">
        <v>9</v>
      </c>
      <c r="D39" s="4" t="s">
        <v>31</v>
      </c>
      <c r="E39" s="5" t="s">
        <v>32</v>
      </c>
      <c r="F39" s="5" t="s">
        <v>20</v>
      </c>
      <c r="G39" s="7">
        <v>300</v>
      </c>
      <c r="H39" s="6">
        <v>13.8</v>
      </c>
      <c r="I39" s="6"/>
    </row>
    <row r="40" spans="2:9">
      <c r="B40" s="31" t="s">
        <v>46</v>
      </c>
      <c r="C40" s="31"/>
      <c r="D40" s="31"/>
      <c r="E40" s="31"/>
      <c r="F40" s="31"/>
      <c r="G40" s="31"/>
      <c r="H40" s="31"/>
      <c r="I40" s="9">
        <f>ROUND(SUM(I13:I25),2)</f>
        <v>61599.25</v>
      </c>
    </row>
    <row r="41" spans="2:9">
      <c r="B41" s="31" t="s">
        <v>60</v>
      </c>
      <c r="C41" s="31"/>
      <c r="D41" s="31"/>
      <c r="E41" s="31"/>
      <c r="F41" s="31"/>
      <c r="G41" s="31"/>
      <c r="H41" s="31"/>
      <c r="I41" s="9">
        <f>ROUND(1.2452*I40,2)</f>
        <v>76703.39</v>
      </c>
    </row>
    <row r="47" spans="2:9" ht="15.75" customHeight="1">
      <c r="B47" s="25" t="s">
        <v>61</v>
      </c>
      <c r="C47" s="25"/>
      <c r="D47" s="25"/>
      <c r="E47" s="25"/>
      <c r="F47" s="25"/>
      <c r="G47" s="25"/>
      <c r="H47" s="25"/>
      <c r="I47" s="25"/>
    </row>
    <row r="48" spans="2:9" ht="15" customHeight="1">
      <c r="B48" s="26" t="s">
        <v>62</v>
      </c>
      <c r="C48" s="26"/>
      <c r="D48" s="26"/>
      <c r="E48" s="26"/>
      <c r="F48" s="26"/>
      <c r="G48" s="26"/>
      <c r="H48" s="26"/>
      <c r="I48" s="26"/>
    </row>
    <row r="49" spans="2:9" ht="15" customHeight="1">
      <c r="B49" s="26" t="s">
        <v>63</v>
      </c>
      <c r="C49" s="26"/>
      <c r="D49" s="26"/>
      <c r="E49" s="26"/>
      <c r="F49" s="26"/>
      <c r="G49" s="26"/>
      <c r="H49" s="26"/>
      <c r="I49" s="26"/>
    </row>
    <row r="50" spans="2:9" ht="15" customHeight="1">
      <c r="B50" s="27" t="s">
        <v>64</v>
      </c>
      <c r="C50" s="27"/>
      <c r="D50" s="27"/>
      <c r="E50" s="27"/>
      <c r="F50" s="27"/>
      <c r="G50" s="27"/>
      <c r="H50" s="27"/>
      <c r="I50" s="27"/>
    </row>
  </sheetData>
  <mergeCells count="12">
    <mergeCell ref="B47:I47"/>
    <mergeCell ref="B48:I48"/>
    <mergeCell ref="B49:I49"/>
    <mergeCell ref="B50:I50"/>
    <mergeCell ref="B1:I1"/>
    <mergeCell ref="B40:H40"/>
    <mergeCell ref="B41:H41"/>
    <mergeCell ref="B9:I9"/>
    <mergeCell ref="B8:I8"/>
    <mergeCell ref="B5:I5"/>
    <mergeCell ref="B6:I6"/>
    <mergeCell ref="B3:I3"/>
  </mergeCells>
  <printOptions horizontalCentered="1"/>
  <pageMargins left="0.11811023622047245" right="0.11811023622047245" top="1.5748031496062993" bottom="0.78740157480314965" header="0.31496062992125984" footer="0.31496062992125984"/>
  <pageSetup paperSize="9" scale="75" orientation="portrait" r:id="rId1"/>
  <headerFooter>
    <oddHeader>&amp;C&amp;G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 Henrique de Souza</dc:creator>
  <cp:lastModifiedBy>pmeti</cp:lastModifiedBy>
  <cp:lastPrinted>2024-07-30T11:54:31Z</cp:lastPrinted>
  <dcterms:created xsi:type="dcterms:W3CDTF">2024-02-15T14:16:15Z</dcterms:created>
  <dcterms:modified xsi:type="dcterms:W3CDTF">2024-08-05T14:21:25Z</dcterms:modified>
</cp:coreProperties>
</file>